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-120" yWindow="-120" windowWidth="29040" windowHeight="15720" activeTab="1"/>
  </bookViews>
  <sheets>
    <sheet name="提出済】R8要望" sheetId="1" r:id="rId1"/>
    <sheet name="未調査】2丁目のみ" sheetId="2" r:id="rId2"/>
    <sheet name="T_R802登記】集計】丁目ごと地目別面積" sheetId="3" r:id="rId3"/>
    <sheet name="集計】丁目ごと地目別筆数【T_R802登記】" sheetId="4" r:id="rId4"/>
  </sheets>
  <definedNames>
    <definedName name="集計】丁目ごと地目別面積【T_R802登記】">'T_R802登記】集計】丁目ごと地目別面積'!$A$1:$I$10</definedName>
    <definedName name="集計】丁目ごと地目別筆数【T_R802登記】">'集計】丁目ごと地目別筆数【T_R802登記】'!$A$1:$I$10</definedName>
    <definedName name="_xlnm.Print_Area" localSheetId="0">'提出済】R8要望'!$A$1:$G$56</definedName>
    <definedName name="_xlnm.Print_Area" localSheetId="1">'未調査】2丁目のみ'!$A$1:$L$38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<sst xmlns="http://schemas.openxmlformats.org/spreadsheetml/2006/main" xmlns:r="http://schemas.openxmlformats.org/officeDocument/2006/relationships" count="48" uniqueCount="48">
  <si>
    <t>11番の街区</t>
    <rPh sb="2" eb="3">
      <t>バン</t>
    </rPh>
    <rPh sb="4" eb="6">
      <t>ガイク</t>
    </rPh>
    <phoneticPr fontId="2"/>
  </si>
  <si>
    <t>・計画面積</t>
    <rPh sb="1" eb="3">
      <t>ケイカク</t>
    </rPh>
    <rPh sb="3" eb="5">
      <t>メンセキ</t>
    </rPh>
    <phoneticPr fontId="2"/>
  </si>
  <si>
    <t>1番の街区</t>
    <rPh sb="1" eb="2">
      <t>バン</t>
    </rPh>
    <rPh sb="3" eb="5">
      <t>ガイク</t>
    </rPh>
    <phoneticPr fontId="2"/>
  </si>
  <si>
    <t>R7調査済み</t>
    <rPh sb="2" eb="4">
      <t>チョウサ</t>
    </rPh>
    <rPh sb="4" eb="5">
      <t>ズ</t>
    </rPh>
    <phoneticPr fontId="2"/>
  </si>
  <si>
    <t>24番街区</t>
    <rPh sb="2" eb="3">
      <t>バン</t>
    </rPh>
    <rPh sb="3" eb="5">
      <t>ガイク</t>
    </rPh>
    <phoneticPr fontId="2"/>
  </si>
  <si>
    <t>36番街区</t>
    <rPh sb="2" eb="3">
      <t>バン</t>
    </rPh>
    <rPh sb="3" eb="5">
      <t>ガイク</t>
    </rPh>
    <phoneticPr fontId="2"/>
  </si>
  <si>
    <t>44番街区</t>
    <rPh sb="2" eb="3">
      <t>バン</t>
    </rPh>
    <rPh sb="3" eb="5">
      <t>ガイク</t>
    </rPh>
    <phoneticPr fontId="2"/>
  </si>
  <si>
    <t>88番街区</t>
    <rPh sb="2" eb="3">
      <t>バン</t>
    </rPh>
    <rPh sb="3" eb="5">
      <t>ガイク</t>
    </rPh>
    <phoneticPr fontId="2"/>
  </si>
  <si>
    <t>松島町六丁目</t>
  </si>
  <si>
    <t>用悪水路</t>
  </si>
  <si>
    <t>97番</t>
    <rPh sb="2" eb="3">
      <t>バン</t>
    </rPh>
    <phoneticPr fontId="2"/>
  </si>
  <si>
    <t>98番</t>
    <rPh sb="2" eb="3">
      <t>バン</t>
    </rPh>
    <phoneticPr fontId="2"/>
  </si>
  <si>
    <t>令和８年度　地籍調査事業　位置図　（詳細図）</t>
    <rPh sb="0" eb="2">
      <t>レイワ</t>
    </rPh>
    <rPh sb="3" eb="5">
      <t>ネンド</t>
    </rPh>
    <rPh sb="6" eb="10">
      <t>チセキチ</t>
    </rPh>
    <rPh sb="10" eb="12">
      <t>ジギョウ</t>
    </rPh>
    <rPh sb="13" eb="16">
      <t>イチズ</t>
    </rPh>
    <rPh sb="18" eb="21">
      <t>ショウサイズ</t>
    </rPh>
    <phoneticPr fontId="2"/>
  </si>
  <si>
    <t>89番街区</t>
    <rPh sb="2" eb="3">
      <t>バン</t>
    </rPh>
    <rPh sb="3" eb="5">
      <t>ガイク</t>
    </rPh>
    <phoneticPr fontId="2"/>
  </si>
  <si>
    <t>23,93番街区</t>
    <rPh sb="5" eb="6">
      <t>バン</t>
    </rPh>
    <rPh sb="6" eb="8">
      <t>ガイク</t>
    </rPh>
    <phoneticPr fontId="2"/>
  </si>
  <si>
    <t>筆数</t>
    <rPh sb="0" eb="1">
      <t>フデ</t>
    </rPh>
    <rPh sb="1" eb="2">
      <t>スウ</t>
    </rPh>
    <phoneticPr fontId="2"/>
  </si>
  <si>
    <t>松島町七丁目</t>
  </si>
  <si>
    <t>・計画周長</t>
    <rPh sb="1" eb="3">
      <t>ケイカク</t>
    </rPh>
    <rPh sb="3" eb="5">
      <t>シュウチョウ</t>
    </rPh>
    <phoneticPr fontId="2"/>
  </si>
  <si>
    <t>R8計画数量算出資料</t>
    <rPh sb="2" eb="4">
      <t>ケイカク</t>
    </rPh>
    <rPh sb="4" eb="6">
      <t>スウリョウ</t>
    </rPh>
    <rPh sb="6" eb="8">
      <t>サンシュツ</t>
    </rPh>
    <rPh sb="8" eb="10">
      <t>シリョウ</t>
    </rPh>
    <phoneticPr fontId="2"/>
  </si>
  <si>
    <t>101番は対象外</t>
    <rPh sb="3" eb="4">
      <t>バン</t>
    </rPh>
    <rPh sb="5" eb="8">
      <t>タイショウガイ</t>
    </rPh>
    <phoneticPr fontId="2"/>
  </si>
  <si>
    <t>松島町八丁目</t>
  </si>
  <si>
    <t>公園</t>
  </si>
  <si>
    <t>図【B】R7調査済み対象の内訳(飛び地状となる10の街区)</t>
    <rPh sb="0" eb="1">
      <t>ズ</t>
    </rPh>
    <rPh sb="6" eb="8">
      <t>チョウサ</t>
    </rPh>
    <rPh sb="8" eb="9">
      <t>ズ</t>
    </rPh>
    <rPh sb="10" eb="12">
      <t>タイショウ</t>
    </rPh>
    <rPh sb="13" eb="15">
      <t>ウチワケ</t>
    </rPh>
    <rPh sb="16" eb="17">
      <t>ト</t>
    </rPh>
    <rPh sb="18" eb="19">
      <t>チ</t>
    </rPh>
    <rPh sb="19" eb="20">
      <t>ジョウ</t>
    </rPh>
    <rPh sb="26" eb="28">
      <t>ガイク</t>
    </rPh>
    <phoneticPr fontId="2"/>
  </si>
  <si>
    <t>【参考】R7調査対象外の２丁目１０１番</t>
    <rPh sb="1" eb="3">
      <t>サンコウ</t>
    </rPh>
    <rPh sb="6" eb="8">
      <t>チョウサ</t>
    </rPh>
    <rPh sb="8" eb="11">
      <t>タイショウガイ</t>
    </rPh>
    <rPh sb="13" eb="15">
      <t>チョウメ</t>
    </rPh>
    <rPh sb="18" eb="19">
      <t>バン</t>
    </rPh>
    <phoneticPr fontId="2"/>
  </si>
  <si>
    <t>計</t>
    <rPh sb="0" eb="1">
      <t>ケイ</t>
    </rPh>
    <phoneticPr fontId="2"/>
  </si>
  <si>
    <t>調査年度</t>
  </si>
  <si>
    <t>図【A】1､2丁目全体</t>
    <rPh sb="0" eb="1">
      <t>ズ</t>
    </rPh>
    <phoneticPr fontId="2"/>
  </si>
  <si>
    <t>図上面積</t>
    <rPh sb="0" eb="2">
      <t>ズジョウ</t>
    </rPh>
    <rPh sb="2" eb="4">
      <t>メンセキ</t>
    </rPh>
    <phoneticPr fontId="2"/>
  </si>
  <si>
    <t>図上計測より　</t>
    <rPh sb="0" eb="2">
      <t>ズジョウ</t>
    </rPh>
    <rPh sb="2" eb="4">
      <t>ケイソク</t>
    </rPh>
    <phoneticPr fontId="2"/>
  </si>
  <si>
    <t>図【B】R7調査済み分</t>
    <rPh sb="0" eb="1">
      <t>ズ</t>
    </rPh>
    <rPh sb="8" eb="9">
      <t>ズ</t>
    </rPh>
    <rPh sb="10" eb="11">
      <t>ブン</t>
    </rPh>
    <phoneticPr fontId="2"/>
  </si>
  <si>
    <t>宅地</t>
  </si>
  <si>
    <t>R7調査は101番(道路)に内包される10の街区が対象(宅地85筆。101番は対象外)</t>
    <rPh sb="2" eb="4">
      <t>チョウサ</t>
    </rPh>
    <rPh sb="8" eb="9">
      <t>バン</t>
    </rPh>
    <rPh sb="10" eb="12">
      <t>ドウロ</t>
    </rPh>
    <rPh sb="14" eb="16">
      <t>ナイホウ</t>
    </rPh>
    <rPh sb="22" eb="24">
      <t>ガイク</t>
    </rPh>
    <rPh sb="25" eb="27">
      <t>タイショウ</t>
    </rPh>
    <rPh sb="28" eb="30">
      <t>タクチ</t>
    </rPh>
    <rPh sb="32" eb="33">
      <t>フデ</t>
    </rPh>
    <rPh sb="40" eb="41">
      <t>ガイ</t>
    </rPh>
    <phoneticPr fontId="2"/>
  </si>
  <si>
    <t>田</t>
  </si>
  <si>
    <t>※図【A】より</t>
  </si>
  <si>
    <t>101番の土地形状が外周計測上、特殊な形状であるためこの扱いとした。</t>
    <rPh sb="3" eb="4">
      <t>バン</t>
    </rPh>
    <rPh sb="5" eb="7">
      <t>トチ</t>
    </rPh>
    <rPh sb="7" eb="9">
      <t>ケイジョウ</t>
    </rPh>
    <rPh sb="10" eb="12">
      <t>ガイシュウ</t>
    </rPh>
    <rPh sb="12" eb="14">
      <t>ケイソク</t>
    </rPh>
    <rPh sb="14" eb="15">
      <t>ジョウ</t>
    </rPh>
    <rPh sb="16" eb="18">
      <t>トクシュ</t>
    </rPh>
    <rPh sb="19" eb="21">
      <t>ケイジョウ</t>
    </rPh>
    <rPh sb="28" eb="29">
      <t>アツカ</t>
    </rPh>
    <phoneticPr fontId="2"/>
  </si>
  <si>
    <t>R7</t>
  </si>
  <si>
    <t>松島町１、２丁目全体からR7調査済み部を除外(２丁目101番[市道]はR7調査外)</t>
    <rPh sb="0" eb="3">
      <t>マツシマチョウ</t>
    </rPh>
    <rPh sb="6" eb="8">
      <t>チョウメ</t>
    </rPh>
    <rPh sb="8" eb="10">
      <t>ゼンタイ</t>
    </rPh>
    <rPh sb="14" eb="16">
      <t>チョウサ</t>
    </rPh>
    <rPh sb="16" eb="17">
      <t>ズ</t>
    </rPh>
    <rPh sb="18" eb="19">
      <t>ブ</t>
    </rPh>
    <rPh sb="20" eb="22">
      <t>ジョガイ</t>
    </rPh>
    <rPh sb="24" eb="26">
      <t>チョウメ</t>
    </rPh>
    <rPh sb="29" eb="30">
      <t>バン</t>
    </rPh>
    <rPh sb="31" eb="33">
      <t>シドウ</t>
    </rPh>
    <rPh sb="37" eb="39">
      <t>チョウサ</t>
    </rPh>
    <rPh sb="39" eb="40">
      <t>ガイ</t>
    </rPh>
    <phoneticPr fontId="2"/>
  </si>
  <si>
    <t>※面積と距離は市防災GIS上での計測</t>
    <rPh sb="1" eb="3">
      <t>メンセキ</t>
    </rPh>
    <rPh sb="4" eb="6">
      <t>キョリ</t>
    </rPh>
    <rPh sb="7" eb="8">
      <t>シ</t>
    </rPh>
    <rPh sb="8" eb="10">
      <t>ボウサイ</t>
    </rPh>
    <rPh sb="13" eb="14">
      <t>ウエ</t>
    </rPh>
    <rPh sb="16" eb="18">
      <t>ケイソク</t>
    </rPh>
    <phoneticPr fontId="2"/>
  </si>
  <si>
    <t>R8要望分【A】-【B】</t>
    <rPh sb="2" eb="4">
      <t>ヨウボウ</t>
    </rPh>
    <rPh sb="4" eb="5">
      <t>ブン</t>
    </rPh>
    <phoneticPr fontId="2"/>
  </si>
  <si>
    <t>登記大字コードN</t>
  </si>
  <si>
    <t>大字名称</t>
  </si>
  <si>
    <t>松島町三丁目</t>
  </si>
  <si>
    <t>学校用地</t>
  </si>
  <si>
    <t>公衆用道路</t>
  </si>
  <si>
    <t>松島町一丁目</t>
  </si>
  <si>
    <t>松島町二丁目</t>
  </si>
  <si>
    <t>松島町四丁目</t>
  </si>
  <si>
    <t>松島町五丁目</t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</si>
</sst>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8">
    <numFmt numFmtId="176" formatCode="##&quot;筆&quot;"/>
    <numFmt numFmtId="177" formatCode="#,###.00&quot;ｍ&quot;"/>
    <numFmt numFmtId="178" formatCode="#,###.00&quot;メ&quot;&quot;ー&quot;&quot;ト&quot;&quot;ル&quot;"/>
    <numFmt numFmtId="179" formatCode="#,###.#0&quot;㎡&quot;"/>
    <numFmt numFmtId="180" formatCode="#,##0.000&quot;Kｍ&quot;"/>
    <numFmt numFmtId="181" formatCode="#,##0.0000&quot;K㎡&quot;"/>
    <numFmt numFmtId="182" formatCode="#,##0.0000&quot;Kｍ&quot;"/>
    <numFmt numFmtId="183" formatCode="#,##0.00_);[Red]\(#,##0.00\)"/>
  </numFmts>
  <fonts count="10">
    <font>
      <sz val="11"/>
      <color theme="1"/>
      <name val="游ゴシック"/>
      <family val="3"/>
      <scheme val="minor"/>
    </font>
    <font>
      <sz val="11"/>
      <color theme="1"/>
      <name val="游ゴシック"/>
      <family val="3"/>
      <scheme val="minor"/>
    </font>
    <font>
      <sz val="6"/>
      <color auto="1"/>
      <name val="游ゴシック"/>
      <family val="3"/>
    </font>
    <font>
      <sz val="11"/>
      <color theme="1"/>
      <name val="MS UI Gothic"/>
      <family val="3"/>
    </font>
    <font>
      <b/>
      <sz val="14"/>
      <color theme="1"/>
      <name val="MS UI Gothic"/>
      <family val="3"/>
    </font>
    <font>
      <b/>
      <sz val="12"/>
      <color theme="1"/>
      <name val="MS UI Gothic"/>
      <family val="3"/>
    </font>
    <font>
      <sz val="12"/>
      <color theme="1"/>
      <name val="MS UI Gothic"/>
      <family val="3"/>
    </font>
    <font>
      <sz val="10"/>
      <color theme="1"/>
      <name val="MS UI Gothic"/>
      <family val="3"/>
    </font>
    <font>
      <b/>
      <sz val="11"/>
      <color theme="1"/>
      <name val="MS UI Gothic"/>
      <family val="3"/>
    </font>
    <font>
      <sz val="16"/>
      <color theme="1"/>
      <name val="MS UI Gothic"/>
      <family val="3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theme="0" tint="-0.5"/>
      </top>
      <bottom style="thin">
        <color theme="0" tint="-0.5"/>
      </bottom>
      <diagonal/>
    </border>
    <border>
      <left/>
      <right/>
      <top/>
      <bottom style="thin">
        <color theme="0" tint="-0.5"/>
      </bottom>
      <diagonal/>
    </border>
  </borders>
  <cellStyleXfs count="3">
    <xf numFmtId="0" fontId="0" fillId="0" borderId="0">
      <alignment vertical="center"/>
    </xf>
    <xf numFmtId="0" fontId="1" fillId="0" borderId="0"/>
    <xf numFmtId="38" fontId="1" fillId="0" borderId="0" applyFont="0" applyFill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3" fillId="0" borderId="0" xfId="0" applyFont="1" applyAlignment="1">
      <alignment horizontal="left" vertical="center" indent="1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3" fillId="0" borderId="1" xfId="0" applyFont="1" applyBorder="1" applyAlignment="1">
      <alignment vertical="center"/>
    </xf>
    <xf numFmtId="0" fontId="3" fillId="0" borderId="0" xfId="0" applyFont="1" applyAlignment="1">
      <alignment horizontal="right" vertical="center"/>
    </xf>
    <xf numFmtId="0" fontId="3" fillId="0" borderId="2" xfId="0" applyFont="1" applyBorder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indent="1"/>
    </xf>
    <xf numFmtId="0" fontId="7" fillId="0" borderId="1" xfId="0" applyFont="1" applyBorder="1" applyAlignment="1">
      <alignment horizontal="right" vertical="center" indent="1"/>
    </xf>
    <xf numFmtId="0" fontId="3" fillId="0" borderId="0" xfId="0" applyFont="1" applyBorder="1">
      <alignment vertical="center"/>
    </xf>
    <xf numFmtId="0" fontId="7" fillId="0" borderId="0" xfId="0" applyFont="1" applyBorder="1">
      <alignment vertical="center"/>
    </xf>
    <xf numFmtId="0" fontId="8" fillId="0" borderId="0" xfId="0" applyFont="1">
      <alignment vertical="center"/>
    </xf>
    <xf numFmtId="0" fontId="3" fillId="0" borderId="0" xfId="0" applyFont="1" applyAlignment="1">
      <alignment horizontal="left" vertical="center" indent="2"/>
    </xf>
    <xf numFmtId="176" fontId="3" fillId="0" borderId="1" xfId="0" applyNumberFormat="1" applyFont="1" applyBorder="1" applyAlignment="1">
      <alignment horizontal="right" vertical="center"/>
    </xf>
    <xf numFmtId="176" fontId="3" fillId="0" borderId="1" xfId="0" applyNumberFormat="1" applyFont="1" applyBorder="1">
      <alignment vertical="center"/>
    </xf>
    <xf numFmtId="176" fontId="8" fillId="2" borderId="0" xfId="0" applyNumberFormat="1" applyFont="1" applyFill="1" applyAlignment="1">
      <alignment horizontal="right" vertical="center"/>
    </xf>
    <xf numFmtId="176" fontId="7" fillId="0" borderId="1" xfId="0" applyNumberFormat="1" applyFont="1" applyBorder="1">
      <alignment vertical="center"/>
    </xf>
    <xf numFmtId="176" fontId="7" fillId="0" borderId="1" xfId="0" applyNumberFormat="1" applyFont="1" applyBorder="1" applyAlignment="1">
      <alignment horizontal="right" vertical="center"/>
    </xf>
    <xf numFmtId="177" fontId="8" fillId="0" borderId="0" xfId="0" applyNumberFormat="1" applyFont="1">
      <alignment vertical="center"/>
    </xf>
    <xf numFmtId="178" fontId="3" fillId="0" borderId="0" xfId="0" applyNumberFormat="1" applyFont="1">
      <alignment vertical="center"/>
    </xf>
    <xf numFmtId="179" fontId="3" fillId="0" borderId="1" xfId="2" applyNumberFormat="1" applyFont="1" applyBorder="1">
      <alignment vertical="center"/>
    </xf>
    <xf numFmtId="179" fontId="8" fillId="0" borderId="0" xfId="0" applyNumberFormat="1" applyFont="1">
      <alignment vertical="center"/>
    </xf>
    <xf numFmtId="179" fontId="7" fillId="0" borderId="1" xfId="2" applyNumberFormat="1" applyFont="1" applyBorder="1">
      <alignment vertical="center"/>
    </xf>
    <xf numFmtId="179" fontId="3" fillId="0" borderId="0" xfId="0" applyNumberFormat="1" applyFont="1" applyBorder="1">
      <alignment vertical="center"/>
    </xf>
    <xf numFmtId="180" fontId="8" fillId="2" borderId="0" xfId="0" applyNumberFormat="1" applyFont="1" applyFill="1">
      <alignment vertical="center"/>
    </xf>
    <xf numFmtId="0" fontId="3" fillId="0" borderId="1" xfId="0" applyFont="1" applyBorder="1">
      <alignment vertical="center"/>
    </xf>
    <xf numFmtId="181" fontId="8" fillId="2" borderId="0" xfId="0" applyNumberFormat="1" applyFont="1" applyFill="1">
      <alignment vertical="center"/>
    </xf>
    <xf numFmtId="0" fontId="7" fillId="0" borderId="1" xfId="0" applyFont="1" applyBorder="1">
      <alignment vertical="center"/>
    </xf>
    <xf numFmtId="0" fontId="8" fillId="0" borderId="0" xfId="0" applyFont="1" applyAlignment="1">
      <alignment horizontal="left" vertical="center" indent="2"/>
    </xf>
    <xf numFmtId="0" fontId="9" fillId="0" borderId="0" xfId="0" applyFont="1" applyBorder="1" applyAlignment="1">
      <alignment horizontal="center" vertical="center"/>
    </xf>
    <xf numFmtId="177" fontId="8" fillId="0" borderId="0" xfId="0" applyNumberFormat="1" applyFont="1" applyAlignment="1">
      <alignment horizontal="right" vertical="center"/>
    </xf>
    <xf numFmtId="182" fontId="5" fillId="0" borderId="0" xfId="0" applyNumberFormat="1" applyFont="1" applyFill="1">
      <alignment vertical="center"/>
    </xf>
    <xf numFmtId="176" fontId="5" fillId="0" borderId="0" xfId="0" applyNumberFormat="1" applyFont="1" applyFill="1">
      <alignment vertical="center"/>
    </xf>
    <xf numFmtId="0" fontId="0" fillId="0" borderId="0" xfId="1" applyFont="1"/>
    <xf numFmtId="183" fontId="0" fillId="0" borderId="0" xfId="1" applyNumberFormat="1" applyFont="1"/>
  </cellXfs>
  <cellStyles count="3">
    <cellStyle name="標準" xfId="0" builtinId="0"/>
    <cellStyle name="標準 2" xfId="1"/>
    <cellStyle name="桁区切り" xfId="2" builtinId="6"/>
  </cellStyles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styles" Target="styles.xml" /></Relationships>
</file>

<file path=xl/drawings/_rels/drawing1.xml.rels><?xml version="1.0" encoding="UTF-8"?><Relationships xmlns="http://schemas.openxmlformats.org/package/2006/relationships"><Relationship Id="rId1" Type="http://schemas.openxmlformats.org/officeDocument/2006/relationships/image" Target="../media/image1.jpg" /></Relationships>
</file>

<file path=xl/drawings/_rels/drawing2.xml.rels><?xml version="1.0" encoding="UTF-8"?><Relationships xmlns="http://schemas.openxmlformats.org/package/2006/relationships"><Relationship Id="rId1" Type="http://schemas.openxmlformats.org/officeDocument/2006/relationships/image" Target="../media/image2.jp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 xmlns:xdr="http://schemas.openxmlformats.org/drawingml/2006/spreadsheetDrawing">
      <xdr:col>1</xdr:col>
      <xdr:colOff>264795</xdr:colOff>
      <xdr:row>2</xdr:row>
      <xdr:rowOff>42545</xdr:rowOff>
    </xdr:from>
    <xdr:to xmlns:xdr="http://schemas.openxmlformats.org/drawingml/2006/spreadsheetDrawing">
      <xdr:col>6</xdr:col>
      <xdr:colOff>187325</xdr:colOff>
      <xdr:row>23</xdr:row>
      <xdr:rowOff>32385</xdr:rowOff>
    </xdr:to>
    <xdr:pic macro="">
      <xdr:nvPicPr>
        <xdr:cNvPr id="3" name="図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98145" y="433070"/>
          <a:ext cx="5056505" cy="3590290"/>
        </a:xfrm>
        <a:prstGeom prst="rect">
          <a:avLst/>
        </a:prstGeom>
        <a:ln w="19050">
          <a:solidFill>
            <a:schemeClr val="tx1">
              <a:lumMod val="65000"/>
              <a:lumOff val="35000"/>
            </a:schemeClr>
          </a:solidFill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 xmlns:xdr="http://schemas.openxmlformats.org/drawingml/2006/spreadsheetDrawing">
      <xdr:col>1</xdr:col>
      <xdr:colOff>295275</xdr:colOff>
      <xdr:row>4</xdr:row>
      <xdr:rowOff>109220</xdr:rowOff>
    </xdr:from>
    <xdr:to xmlns:xdr="http://schemas.openxmlformats.org/drawingml/2006/spreadsheetDrawing">
      <xdr:col>11</xdr:col>
      <xdr:colOff>443230</xdr:colOff>
      <xdr:row>36</xdr:row>
      <xdr:rowOff>14605</xdr:rowOff>
    </xdr:to>
    <xdr:pic macro="">
      <xdr:nvPicPr>
        <xdr:cNvPr id="2" name="図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8625" y="825500"/>
          <a:ext cx="8992235" cy="5330825"/>
        </a:xfrm>
        <a:prstGeom prst="rect">
          <a:avLst/>
        </a:prstGeom>
        <a:ln w="19050">
          <a:solidFill>
            <a:schemeClr val="tx1">
              <a:lumMod val="65000"/>
              <a:lumOff val="35000"/>
            </a:schemeClr>
          </a:solidFill>
        </a:ln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>
    <a:lnDef>
      <a:spPr>
        <a:xfrm>
          <a:off x="0" y="0"/>
          <a:ext cx="0" cy="0"/>
        </a:xfrm>
        <a:custGeom>
          <a:avLst/>
          <a:gdLst/>
          <a:ahLst/>
          <a:cxnLst/>
          <a:rect l="l" t="t" r="r" b="b"/>
          <a:pathLst/>
        </a:custGeom>
      </a:spPr>
      <a:bodyPr vertOverflow="overflow" horzOverflow="overflow"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drawing" Target="../drawings/drawing1.xml" /></Relationships>
</file>

<file path=xl/worksheets/_rels/sheet2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 /><Relationship Id="rId2" Type="http://schemas.openxmlformats.org/officeDocument/2006/relationships/drawing" Target="../drawings/drawing2.x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4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B2:F55"/>
  <sheetViews>
    <sheetView view="pageBreakPreview" topLeftCell="A21" zoomScale="90" zoomScaleSheetLayoutView="90" workbookViewId="0">
      <selection activeCell="K31" sqref="K31"/>
    </sheetView>
  </sheetViews>
  <sheetFormatPr defaultRowHeight="13.5"/>
  <cols>
    <col min="1" max="1" width="1.75" style="1" customWidth="1"/>
    <col min="2" max="2" width="4.5" style="1" customWidth="1"/>
    <col min="3" max="3" width="16.75" style="1" customWidth="1"/>
    <col min="4" max="4" width="12.125" style="1" customWidth="1"/>
    <col min="5" max="5" width="19.125" style="1" customWidth="1"/>
    <col min="6" max="6" width="14.875" style="1" customWidth="1"/>
    <col min="7" max="7" width="5.75" style="1" customWidth="1"/>
    <col min="8" max="16384" width="9" style="1" customWidth="1"/>
  </cols>
  <sheetData>
    <row r="2" spans="2:2" ht="17.25">
      <c r="B2" s="2" t="s">
        <v>18</v>
      </c>
    </row>
    <row r="25" spans="2:6">
      <c r="B25" s="3" t="s">
        <v>36</v>
      </c>
    </row>
    <row r="26" spans="2:6">
      <c r="B26" s="3" t="s">
        <v>37</v>
      </c>
    </row>
    <row r="28" spans="2:6" ht="14.25">
      <c r="B28" s="4" t="s">
        <v>1</v>
      </c>
    </row>
    <row r="29" spans="2:6" ht="6.95" customHeight="1">
      <c r="B29" s="5"/>
    </row>
    <row r="30" spans="2:6">
      <c r="C30" s="6" t="s">
        <v>26</v>
      </c>
      <c r="D30" s="16">
        <v>242</v>
      </c>
      <c r="E30" s="23">
        <v>112395.77</v>
      </c>
      <c r="F30" s="28"/>
    </row>
    <row r="31" spans="2:6">
      <c r="C31" s="6" t="s">
        <v>29</v>
      </c>
      <c r="D31" s="16">
        <v>85</v>
      </c>
      <c r="E31" s="23">
        <f>E47</f>
        <v>29212.04</v>
      </c>
      <c r="F31" s="28" t="s">
        <v>19</v>
      </c>
    </row>
    <row r="32" spans="2:6">
      <c r="C32" s="6"/>
      <c r="D32" s="17"/>
      <c r="E32" s="23"/>
      <c r="F32" s="28"/>
    </row>
    <row r="33" spans="2:6" ht="14.25">
      <c r="B33" s="5"/>
      <c r="C33" s="7" t="s">
        <v>38</v>
      </c>
      <c r="D33" s="18">
        <f>D30-D31</f>
        <v>157</v>
      </c>
      <c r="E33" s="24">
        <f>E30-E31</f>
        <v>83183.73000000001</v>
      </c>
      <c r="F33" s="29">
        <f>E33/1000/1000</f>
        <v>8.3183730000000011e-002</v>
      </c>
    </row>
    <row r="34" spans="2:6" ht="14.25">
      <c r="B34" s="5"/>
    </row>
    <row r="35" spans="2:6">
      <c r="C35" s="8" t="s">
        <v>22</v>
      </c>
      <c r="D35" s="8"/>
      <c r="E35" s="8"/>
      <c r="F35" s="8"/>
    </row>
    <row r="36" spans="2:6">
      <c r="C36" s="9" t="s">
        <v>3</v>
      </c>
      <c r="D36" s="9" t="s">
        <v>15</v>
      </c>
      <c r="E36" s="9" t="s">
        <v>27</v>
      </c>
      <c r="F36" s="30"/>
    </row>
    <row r="37" spans="2:6">
      <c r="C37" s="10" t="s">
        <v>2</v>
      </c>
      <c r="D37" s="19">
        <v>11</v>
      </c>
      <c r="E37" s="25">
        <v>2355.17</v>
      </c>
      <c r="F37" s="30"/>
    </row>
    <row r="38" spans="2:6">
      <c r="C38" s="10" t="s">
        <v>0</v>
      </c>
      <c r="D38" s="19">
        <v>12</v>
      </c>
      <c r="E38" s="25">
        <v>2812.15</v>
      </c>
      <c r="F38" s="30"/>
    </row>
    <row r="39" spans="2:6">
      <c r="C39" s="10" t="s">
        <v>14</v>
      </c>
      <c r="D39" s="19">
        <v>8</v>
      </c>
      <c r="E39" s="25">
        <v>1707.84</v>
      </c>
      <c r="F39" s="30"/>
    </row>
    <row r="40" spans="2:6">
      <c r="C40" s="10" t="s">
        <v>4</v>
      </c>
      <c r="D40" s="19">
        <v>12</v>
      </c>
      <c r="E40" s="25">
        <v>2630.9</v>
      </c>
      <c r="F40" s="30"/>
    </row>
    <row r="41" spans="2:6">
      <c r="C41" s="10" t="s">
        <v>5</v>
      </c>
      <c r="D41" s="19">
        <v>8</v>
      </c>
      <c r="E41" s="25">
        <v>1737.92</v>
      </c>
      <c r="F41" s="30"/>
    </row>
    <row r="42" spans="2:6">
      <c r="C42" s="10" t="s">
        <v>6</v>
      </c>
      <c r="D42" s="19">
        <v>13</v>
      </c>
      <c r="E42" s="25">
        <v>2557.46</v>
      </c>
      <c r="F42" s="30"/>
    </row>
    <row r="43" spans="2:6">
      <c r="C43" s="10" t="s">
        <v>10</v>
      </c>
      <c r="D43" s="19">
        <v>1</v>
      </c>
      <c r="E43" s="25">
        <v>614.73</v>
      </c>
      <c r="F43" s="30"/>
    </row>
    <row r="44" spans="2:6">
      <c r="C44" s="10" t="s">
        <v>11</v>
      </c>
      <c r="D44" s="19">
        <v>1</v>
      </c>
      <c r="E44" s="25">
        <v>824.58</v>
      </c>
      <c r="F44" s="30"/>
    </row>
    <row r="45" spans="2:6">
      <c r="C45" s="10" t="s">
        <v>7</v>
      </c>
      <c r="D45" s="19">
        <v>7</v>
      </c>
      <c r="E45" s="25">
        <v>5467.1</v>
      </c>
      <c r="F45" s="30"/>
    </row>
    <row r="46" spans="2:6">
      <c r="C46" s="10" t="s">
        <v>13</v>
      </c>
      <c r="D46" s="19">
        <v>12</v>
      </c>
      <c r="E46" s="25">
        <v>8504.19</v>
      </c>
      <c r="F46" s="30"/>
    </row>
    <row r="47" spans="2:6">
      <c r="C47" s="11" t="s">
        <v>24</v>
      </c>
      <c r="D47" s="20">
        <f>SUM(D37:D46)</f>
        <v>85</v>
      </c>
      <c r="E47" s="25">
        <f>SUM(E37:E46)</f>
        <v>29212.04</v>
      </c>
      <c r="F47" s="30"/>
    </row>
    <row r="48" spans="2:6" ht="6.95" customHeight="1">
      <c r="C48" s="12"/>
      <c r="D48" s="12"/>
      <c r="E48" s="26"/>
      <c r="F48" s="12"/>
    </row>
    <row r="49" spans="2:6">
      <c r="C49" s="13" t="s">
        <v>23</v>
      </c>
      <c r="D49" s="12"/>
      <c r="E49" s="26">
        <v>14771</v>
      </c>
      <c r="F49" s="12"/>
    </row>
    <row r="51" spans="2:6" ht="14.25">
      <c r="B51" s="4" t="s">
        <v>17</v>
      </c>
    </row>
    <row r="52" spans="2:6">
      <c r="C52" s="14" t="s">
        <v>28</v>
      </c>
      <c r="D52" s="21">
        <v>1415.78</v>
      </c>
      <c r="E52" s="27">
        <f>D52/1000</f>
        <v>1.41578</v>
      </c>
      <c r="F52" s="1" t="s">
        <v>33</v>
      </c>
    </row>
    <row r="53" spans="2:6" ht="6.95" customHeight="1">
      <c r="C53" s="3"/>
      <c r="D53" s="22"/>
    </row>
    <row r="54" spans="2:6">
      <c r="C54" s="15" t="s">
        <v>31</v>
      </c>
    </row>
    <row r="55" spans="2:6">
      <c r="C55" s="15" t="s">
        <v>34</v>
      </c>
    </row>
  </sheetData>
  <phoneticPr fontId="2"/>
  <pageMargins left="0.70866141732283472" right="0.70866141732283472" top="0.74803149606299213" bottom="0.74803149606299213" header="0.31496062992125984" footer="0.31496062992125984"/>
  <pageSetup paperSize="9" scale="95" fitToWidth="1" fitToHeight="1" orientation="portrait" usePrinterDefaults="1" horizontalDpi="300" verticalDpi="300" r:id="rId1"/>
  <headerFooter>
    <oddFooter>&amp;C&amp;Z&amp;F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B2:I8"/>
  <sheetViews>
    <sheetView tabSelected="1" view="pageBreakPreview" topLeftCell="A10" zoomScale="90" zoomScaleSheetLayoutView="90" workbookViewId="0">
      <selection activeCell="L2" sqref="L2"/>
    </sheetView>
  </sheetViews>
  <sheetFormatPr defaultRowHeight="13.2"/>
  <cols>
    <col min="1" max="1" width="1.75" style="1" customWidth="1"/>
    <col min="2" max="2" width="4.5" style="1" customWidth="1"/>
    <col min="3" max="3" width="16.75" style="1" customWidth="1"/>
    <col min="4" max="4" width="12.125" style="1" customWidth="1"/>
    <col min="5" max="5" width="19.125" style="1" customWidth="1"/>
    <col min="6" max="6" width="14.875" style="1" customWidth="1"/>
    <col min="7" max="7" width="12.69921875" style="1" customWidth="1"/>
    <col min="8" max="16384" width="9" style="1" customWidth="1"/>
  </cols>
  <sheetData>
    <row r="2" spans="2:9" ht="14.4">
      <c r="B2" s="4"/>
      <c r="D2" s="32" t="s">
        <v>12</v>
      </c>
      <c r="E2" s="32"/>
      <c r="F2" s="32"/>
      <c r="G2" s="32"/>
      <c r="H2" s="32"/>
      <c r="I2" s="32"/>
    </row>
    <row r="3" spans="2:9" ht="14.4">
      <c r="B3" s="4"/>
      <c r="D3" s="32"/>
      <c r="E3" s="32"/>
      <c r="F3" s="32"/>
      <c r="G3" s="32"/>
      <c r="H3" s="32"/>
      <c r="I3" s="32"/>
    </row>
    <row r="4" spans="2:9" ht="14.4">
      <c r="C4" s="31"/>
      <c r="D4" s="33"/>
      <c r="E4" s="34"/>
    </row>
    <row r="5" spans="2:9" ht="14.4">
      <c r="C5" s="14"/>
      <c r="D5" s="33"/>
      <c r="E5" s="34"/>
    </row>
    <row r="6" spans="2:9" ht="14.4">
      <c r="D6" s="33"/>
      <c r="E6" s="35"/>
    </row>
    <row r="7" spans="2:9" ht="14.4">
      <c r="D7" s="33"/>
      <c r="E7" s="35"/>
    </row>
    <row r="8" spans="2:9" ht="14.4">
      <c r="B8" s="4"/>
    </row>
  </sheetData>
  <mergeCells count="1">
    <mergeCell ref="D2:I3"/>
  </mergeCells>
  <phoneticPr fontId="2"/>
  <pageMargins left="0.70866141732283472" right="0.70866141732283472" top="0.74803149606299213" bottom="0.74803149606299213" header="0.31496062992125984" footer="0.31496062992125984"/>
  <pageSetup paperSize="9" scale="95" fitToWidth="1" fitToHeight="1" orientation="landscape" usePrinterDefaults="1" horizontalDpi="300" verticalDpi="300" r:id="rId1"/>
  <headerFooter>
    <oddFooter>&amp;C&amp;Z&amp;F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I10"/>
  <sheetViews>
    <sheetView workbookViewId="0">
      <selection activeCell="A10" sqref="A10"/>
    </sheetView>
  </sheetViews>
  <sheetFormatPr defaultRowHeight="18.75"/>
  <cols>
    <col min="1" max="1" width="16.625" style="36" bestFit="1" customWidth="1"/>
    <col min="2" max="2" width="9" style="36" customWidth="1"/>
    <col min="3" max="3" width="13" style="36" bestFit="1" customWidth="1"/>
    <col min="4" max="4" width="10.25" style="36" bestFit="1" customWidth="1"/>
    <col min="5" max="5" width="9.25" style="36" bestFit="1" customWidth="1"/>
    <col min="6" max="6" width="11.125" style="36" bestFit="1" customWidth="1"/>
    <col min="7" max="7" width="12.875" style="36" bestFit="1" customWidth="1"/>
    <col min="8" max="8" width="6.75" style="36" bestFit="1" customWidth="1"/>
    <col min="9" max="9" width="9.25" style="36" bestFit="1" customWidth="1"/>
    <col min="10" max="16384" width="9" style="36" customWidth="1"/>
  </cols>
  <sheetData>
    <row r="1" spans="1:9">
      <c r="A1" s="36" t="s">
        <v>39</v>
      </c>
      <c r="B1" s="36" t="s">
        <v>25</v>
      </c>
      <c r="C1" s="36" t="s">
        <v>40</v>
      </c>
      <c r="D1" s="36" t="s">
        <v>42</v>
      </c>
      <c r="E1" s="36" t="s">
        <v>21</v>
      </c>
      <c r="F1" s="36" t="s">
        <v>43</v>
      </c>
      <c r="G1" s="36" t="s">
        <v>30</v>
      </c>
      <c r="H1" s="36" t="s">
        <v>32</v>
      </c>
      <c r="I1" s="36" t="s">
        <v>9</v>
      </c>
    </row>
    <row r="2" spans="1:9">
      <c r="A2" s="36">
        <v>41</v>
      </c>
      <c r="C2" s="36" t="s">
        <v>44</v>
      </c>
      <c r="D2" s="37"/>
      <c r="E2" s="37"/>
      <c r="F2" s="37"/>
      <c r="G2" s="37">
        <v>39594.050146102898</v>
      </c>
      <c r="H2" s="37">
        <v>40</v>
      </c>
      <c r="I2" s="37"/>
    </row>
    <row r="3" spans="1:9">
      <c r="A3" s="36">
        <v>42</v>
      </c>
      <c r="C3" s="36" t="s">
        <v>45</v>
      </c>
      <c r="D3" s="37"/>
      <c r="E3" s="37"/>
      <c r="F3" s="37"/>
      <c r="G3" s="37">
        <v>41655.160400390603</v>
      </c>
      <c r="H3" s="37"/>
      <c r="I3" s="37"/>
    </row>
    <row r="4" spans="1:9">
      <c r="A4" s="36">
        <v>42</v>
      </c>
      <c r="B4" s="36" t="s">
        <v>35</v>
      </c>
      <c r="C4" s="36" t="s">
        <v>45</v>
      </c>
      <c r="D4" s="37"/>
      <c r="E4" s="37"/>
      <c r="F4" s="37"/>
      <c r="G4" s="37">
        <v>29038.569801330599</v>
      </c>
      <c r="H4" s="37"/>
      <c r="I4" s="37"/>
    </row>
    <row r="5" spans="1:9">
      <c r="A5" s="36">
        <v>43</v>
      </c>
      <c r="C5" s="36" t="s">
        <v>41</v>
      </c>
      <c r="D5" s="37">
        <v>35284</v>
      </c>
      <c r="E5" s="37"/>
      <c r="F5" s="37">
        <v>4942.7400000095404</v>
      </c>
      <c r="G5" s="37">
        <v>15031.450206756601</v>
      </c>
      <c r="H5" s="37"/>
      <c r="I5" s="37"/>
    </row>
    <row r="6" spans="1:9">
      <c r="A6" s="36">
        <v>44</v>
      </c>
      <c r="C6" s="36" t="s">
        <v>46</v>
      </c>
      <c r="D6" s="37"/>
      <c r="E6" s="37">
        <v>868</v>
      </c>
      <c r="F6" s="37"/>
      <c r="G6" s="37">
        <v>26895.330056190502</v>
      </c>
      <c r="H6" s="37"/>
      <c r="I6" s="37"/>
    </row>
    <row r="7" spans="1:9">
      <c r="A7" s="36">
        <v>45</v>
      </c>
      <c r="C7" s="36" t="s">
        <v>47</v>
      </c>
      <c r="D7" s="37"/>
      <c r="E7" s="37"/>
      <c r="F7" s="37">
        <v>3851</v>
      </c>
      <c r="G7" s="37">
        <v>23036.740615844701</v>
      </c>
      <c r="H7" s="37"/>
      <c r="I7" s="37"/>
    </row>
    <row r="8" spans="1:9">
      <c r="A8" s="36">
        <v>46</v>
      </c>
      <c r="C8" s="36" t="s">
        <v>8</v>
      </c>
      <c r="D8" s="37"/>
      <c r="E8" s="37"/>
      <c r="F8" s="37">
        <v>3436</v>
      </c>
      <c r="G8" s="37">
        <v>28819.959907531698</v>
      </c>
      <c r="H8" s="37"/>
      <c r="I8" s="37"/>
    </row>
    <row r="9" spans="1:9">
      <c r="A9" s="36">
        <v>47</v>
      </c>
      <c r="C9" s="36" t="s">
        <v>16</v>
      </c>
      <c r="D9" s="37"/>
      <c r="E9" s="37">
        <v>7475</v>
      </c>
      <c r="F9" s="37">
        <v>7832</v>
      </c>
      <c r="G9" s="37">
        <v>27842.880020141602</v>
      </c>
      <c r="H9" s="37"/>
      <c r="I9" s="37">
        <v>1708</v>
      </c>
    </row>
    <row r="10" spans="1:9">
      <c r="A10" s="36">
        <v>48</v>
      </c>
      <c r="C10" s="36" t="s">
        <v>20</v>
      </c>
      <c r="D10" s="37"/>
      <c r="E10" s="37"/>
      <c r="F10" s="37"/>
      <c r="G10" s="37">
        <v>37192.6003808975</v>
      </c>
      <c r="H10" s="37"/>
      <c r="I10" s="37"/>
    </row>
  </sheetData>
  <phoneticPr fontId="2"/>
  <pageMargins left="0.7" right="0.7" top="0.75" bottom="0.75" header="0.3" footer="0.3"/>
  <pageSetup paperSize="9" fitToWidth="1" fitToHeight="1" orientation="portrait" usePrinterDefaults="1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I10"/>
  <sheetViews>
    <sheetView workbookViewId="0">
      <selection activeCell="A10" sqref="A10"/>
    </sheetView>
  </sheetViews>
  <sheetFormatPr defaultRowHeight="18.75"/>
  <cols>
    <col min="1" max="1" width="15.375" style="36" bestFit="1" customWidth="1"/>
    <col min="2" max="2" width="9" style="36" customWidth="1"/>
    <col min="3" max="3" width="13" style="36" bestFit="1" customWidth="1"/>
    <col min="4" max="4" width="9" style="36" customWidth="1"/>
    <col min="5" max="5" width="5.25" style="36" bestFit="1" customWidth="1"/>
    <col min="6" max="6" width="11" style="36" bestFit="1" customWidth="1"/>
    <col min="7" max="7" width="5.25" style="36" bestFit="1" customWidth="1"/>
    <col min="8" max="8" width="3.375" style="36" bestFit="1" customWidth="1"/>
    <col min="9" max="16384" width="9" style="36" customWidth="1"/>
  </cols>
  <sheetData>
    <row r="1" spans="1:9">
      <c r="A1" s="36" t="s">
        <v>39</v>
      </c>
      <c r="B1" s="36" t="s">
        <v>25</v>
      </c>
      <c r="C1" s="36" t="s">
        <v>40</v>
      </c>
      <c r="D1" s="36" t="s">
        <v>42</v>
      </c>
      <c r="E1" s="36" t="s">
        <v>21</v>
      </c>
      <c r="F1" s="36" t="s">
        <v>43</v>
      </c>
      <c r="G1" s="36" t="s">
        <v>30</v>
      </c>
      <c r="H1" s="36" t="s">
        <v>32</v>
      </c>
      <c r="I1" s="36" t="s">
        <v>9</v>
      </c>
    </row>
    <row r="2" spans="1:9">
      <c r="A2" s="36">
        <v>41</v>
      </c>
      <c r="C2" s="36" t="s">
        <v>44</v>
      </c>
      <c r="G2" s="36">
        <v>117</v>
      </c>
      <c r="H2" s="36">
        <v>1</v>
      </c>
    </row>
    <row r="3" spans="1:9">
      <c r="A3" s="36">
        <v>42</v>
      </c>
      <c r="B3" s="36" t="s">
        <v>35</v>
      </c>
      <c r="C3" s="36" t="s">
        <v>45</v>
      </c>
      <c r="G3" s="36">
        <v>85</v>
      </c>
    </row>
    <row r="4" spans="1:9">
      <c r="A4" s="36">
        <v>42</v>
      </c>
      <c r="C4" s="36" t="s">
        <v>45</v>
      </c>
      <c r="G4" s="36">
        <v>40</v>
      </c>
    </row>
    <row r="5" spans="1:9">
      <c r="A5" s="36">
        <v>43</v>
      </c>
      <c r="C5" s="36" t="s">
        <v>41</v>
      </c>
      <c r="D5" s="36">
        <v>3</v>
      </c>
      <c r="F5" s="36">
        <v>5</v>
      </c>
      <c r="G5" s="36">
        <v>20</v>
      </c>
    </row>
    <row r="6" spans="1:9">
      <c r="A6" s="36">
        <v>44</v>
      </c>
      <c r="C6" s="36" t="s">
        <v>46</v>
      </c>
      <c r="E6" s="36">
        <v>1</v>
      </c>
      <c r="G6" s="36">
        <v>111</v>
      </c>
    </row>
    <row r="7" spans="1:9">
      <c r="A7" s="36">
        <v>45</v>
      </c>
      <c r="C7" s="36" t="s">
        <v>47</v>
      </c>
      <c r="F7" s="36">
        <v>1</v>
      </c>
      <c r="G7" s="36">
        <v>9</v>
      </c>
    </row>
    <row r="8" spans="1:9">
      <c r="A8" s="36">
        <v>46</v>
      </c>
      <c r="C8" s="36" t="s">
        <v>8</v>
      </c>
      <c r="F8" s="36">
        <v>1</v>
      </c>
      <c r="G8" s="36">
        <v>58</v>
      </c>
    </row>
    <row r="9" spans="1:9">
      <c r="A9" s="36">
        <v>47</v>
      </c>
      <c r="C9" s="36" t="s">
        <v>16</v>
      </c>
      <c r="E9" s="36">
        <v>3</v>
      </c>
      <c r="F9" s="36">
        <v>1</v>
      </c>
      <c r="G9" s="36">
        <v>118</v>
      </c>
      <c r="I9" s="36">
        <v>3</v>
      </c>
    </row>
    <row r="10" spans="1:9">
      <c r="A10" s="36">
        <v>48</v>
      </c>
      <c r="C10" s="36" t="s">
        <v>20</v>
      </c>
      <c r="G10" s="36">
        <v>123</v>
      </c>
    </row>
  </sheetData>
  <phoneticPr fontId="2"/>
  <pageMargins left="0.7" right="0.7" top="0.75" bottom="0.75" header="0.3" footer="0.3"/>
  <pageSetup paperSize="9" fitToWidth="1" fitToHeight="1" orientation="portrait" usePrinterDefaults="1"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提出済】R8要望</vt:lpstr>
      <vt:lpstr>未調査】2丁目のみ</vt:lpstr>
      <vt:lpstr>T_R802登記】集計】丁目ごと地目別面積</vt:lpstr>
      <vt:lpstr>集計】丁目ごと地目別筆数【T_R802登記】</vt:lpstr>
    </vt:vector>
  </TitlesOfParts>
  <Company>Goshogawara City</Company>
  <LinksUpToDate>false</LinksUpToDate>
  <SharedDoc>false</SharedDoc>
  <HyperlinksChanged>false</HyperlinksChanged>
  <AppVersion>6.0.2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わたし ゆーざー</dc:creator>
  <cp:lastModifiedBy>user</cp:lastModifiedBy>
  <cp:lastPrinted>2026-04-07T23:39:57Z</cp:lastPrinted>
  <dcterms:created xsi:type="dcterms:W3CDTF">2025-12-16T06:04:43Z</dcterms:created>
  <dcterms:modified xsi:type="dcterms:W3CDTF">2026-06-08T04:47:13Z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6.0.2.0</vt:lpwstr>
    </vt:vector>
  </property>
  <property fmtid="{DCFEDD21-7773-49B2-8022-6FC58DB5260B}" pid="3" name="LastSavedVersion">
    <vt:lpwstr>6.0.2.0</vt:lpwstr>
  </property>
  <property fmtid="{DCFEDD21-7773-49B2-8022-6FC58DB5260B}" pid="4" name="LastSavedDate">
    <vt:filetime>2026-06-08T04:47:13Z</vt:filetime>
  </property>
</Properties>
</file>